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0\"/>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1" i="22" l="1"/>
  <c r="B27" i="22"/>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5" i="14"/>
  <c r="A6" i="13"/>
  <c r="A5" i="16" l="1"/>
  <c r="C49" i="7" l="1"/>
  <c r="C48" i="7"/>
  <c r="A12" i="16" l="1"/>
  <c r="A15" i="16"/>
  <c r="A9" i="16" l="1"/>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<sst xmlns="http://schemas.openxmlformats.org/spreadsheetml/2006/main" count="1053" uniqueCount="634">
  <si>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</si>
  <si>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</si>
  <si>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</si>
  <si>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</si>
  <si>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</si>
  <si>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</si>
  <si>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</si>
  <si>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</si>
  <si>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</si>
  <si>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</si>
  <si>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</si>
  <si>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</si>
  <si>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</si>
  <si>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</si>
  <si>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</si>
  <si>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</si>
  <si>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</si>
  <si>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</si>
  <si>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</si>
  <si>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</si>
  <si>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</si>
  <si>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</si>
  <si>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</si>
  <si>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</si>
  <si>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</si>
  <si>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</si>
  <si>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</si>
  <si>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</si>
  <si>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</si>
  <si>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</si>
  <si>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</si>
  <si>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</si>
  <si>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</si>
  <si>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</si>
  <si>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</si>
  <si>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</si>
  <si>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</si>
  <si>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</si>
  <si>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</si>
  <si>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</si>
  <si>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</si>
  <si>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</si>
  <si>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</si>
  <si>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</si>
  <si>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</si>
  <si>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</si>
  <si>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</si>
  <si>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</si>
  <si>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</si>
  <si>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</si>
  <si>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</si>
  <si>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</si>
  <si>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</si>
  <si>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</si>
  <si>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</si>
  <si>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</si>
  <si>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</si>
  <si>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</si>
  <si>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</si>
  <si>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</si>
  <si>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</si>
  <si>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</si>
  <si>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</si>
  <si>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</si>
  <si>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</si>
  <si>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</si>
  <si>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</si>
  <si>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</si>
  <si>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</si>
  <si>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</si>
  <si>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</si>
  <si>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</si>
  <si>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</si>
  <si>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</si>
  <si>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</si>
  <si>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</si>
  <si>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</si>
  <si>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</si>
  <si>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</si>
  <si>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</si>
  <si>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</si>
  <si>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</si>
  <si>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</si>
  <si>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</si>
  <si>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</si>
  <si>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</si>
  <si>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</si>
  <si>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</si>
  <si>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</si>
  <si>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</si>
  <si>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</si>
  <si>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</si>
  <si>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</si>
  <si>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</si>
  <si>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</si>
  <si>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</si>
  <si>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</si>
  <si>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</si>
  <si>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</si>
  <si>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</si>
  <si>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</si>
  <si>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</si>
  <si>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</si>
  <si>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</si>
  <si>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</si>
  <si>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</si>
  <si>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</si>
  <si>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</si>
  <si>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</si>
  <si>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</si>
  <si>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</si>
  <si>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</si>
  <si>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</si>
  <si>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</si>
  <si>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</si>
  <si>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</si>
  <si>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</si>
  <si>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</si>
  <si>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</si>
  <si>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</si>
  <si>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</si>
  <si>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</si>
  <si>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</si>
  <si>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</si>
  <si>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</si>
  <si>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</si>
  <si>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</si>
  <si>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</si>
  <si>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</si>
  <si>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</si>
  <si>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</si>
  <si>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</si>
  <si>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</si>
  <si>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</si>
  <si>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</si>
  <si>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</si>
  <si>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</si>
  <si>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</si>
  <si>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</si>
  <si>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</si>
  <si>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</si>
  <si>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</si>
  <si>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</si>
  <si>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</si>
  <si>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</si>
  <si>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</si>
  <si>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</si>
  <si>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</si>
  <si>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</si>
  <si>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</si>
  <si>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</si>
  <si>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</si>
  <si>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</si>
  <si>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</si>
  <si>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</si>
  <si>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</si>
  <si>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</si>
  <si>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</si>
  <si>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</si>
  <si>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</si>
  <si>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</si>
  <si>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</si>
  <si>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</si>
  <si>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</si>
  <si>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</si>
  <si>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</si>
  <si>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</si>
  <si>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</si>
  <si>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</si>
  <si>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</si>
  <si>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</si>
  <si>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</si>
  <si>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</si>
  <si>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</si>
  <si>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</si>
  <si>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</si>
  <si>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</si>
  <si>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</si>
  <si>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</si>
  <si>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</si>
  <si>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</si>
  <si>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</si>
  <si>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</si>
  <si>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</si>
  <si>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</si>
  <si>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</si>
  <si>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</si>
  <si>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</si>
  <si>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</si>
  <si>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</si>
  <si>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</si>
  <si>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</si>
  <si>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</si>
  <si>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</si>
  <si>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</si>
  <si>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</si>
  <si>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</si>
  <si>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</si>
  <si>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</si>
  <si>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</si>
  <si>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</si>
  <si>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</si>
  <si>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</si>
  <si>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</si>
  <si>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</si>
  <si>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</si>
  <si>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</si>
  <si>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</si>
  <si>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</si>
  <si>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</si>
  <si>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</si>
  <si>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</si>
  <si>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</si>
  <si>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</si>
  <si>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</si>
  <si>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</si>
  <si>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</si>
  <si>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</si>
  <si>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</si>
  <si>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</si>
  <si>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</si>
  <si>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</si>
  <si>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</si>
  <si>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</si>
  <si>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</si>
  <si>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</si>
  <si>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</si>
  <si>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</si>
  <si>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</si>
  <si>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</si>
  <si>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</si>
  <si>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</si>
  <si>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</si>
  <si>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</si>
  <si>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</si>
  <si>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</si>
  <si>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</si>
  <si>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</si>
  <si>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</si>
  <si>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</si>
  <si>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</si>
  <si>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</si>
  <si>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</si>
  <si>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</si>
  <si>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</si>
  <si>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</si>
  <si>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</si>
  <si>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</si>
  <si>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</si>
  <si>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</si>
  <si>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</si>
  <si>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</si>
  <si>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</si>
  <si>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</si>
  <si>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</si>
  <si>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</si>
  <si>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</si>
  <si>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</si>
  <si>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</si>
  <si>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</si>
  <si>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</si>
  <si>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</si>
  <si>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</si>
  <si>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</si>
  <si>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</si>
  <si>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</si>
  <si>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</si>
  <si>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</si>
  <si>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</si>
  <si>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</si>
  <si>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</si>
  <si>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</si>
  <si>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</si>
  <si>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</si>
  <si>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</si>
  <si>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</si>
  <si>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</si>
  <si>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</si>
  <si>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</si>
  <si>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</si>
  <si>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</si>
  <si>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</si>
  <si>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</si>
  <si>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</si>
  <si>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</si>
  <si>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</si>
  <si>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</si>
  <si>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</si>
  <si>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</si>
  <si>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</si>
  <si>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</si>
  <si>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</si>
  <si>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</si>
  <si>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</si>
  <si>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</si>
  <si>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</si>
  <si>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</si>
  <si>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</si>
  <si>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</si>
  <si>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</si>
  <si>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</si>
  <si>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</si>
  <si>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</si>
  <si>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</si>
  <si>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</si>
  <si>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</si>
  <si>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</si>
  <si>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</si>
  <si>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</si>
  <si>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</si>
  <si>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</si>
  <si>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</si>
  <si>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</si>
  <si>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</si>
  <si>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</si>
  <si>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</si>
  <si>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</si>
  <si>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</si>
  <si>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</si>
  <si>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</si>
  <si>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</si>
  <si>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</si>
  <si>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</si>
  <si>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</si>
  <si>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</si>
  <si>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</si>
  <si>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</si>
  <si>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</si>
  <si>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</si>
  <si>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</si>
  <si>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</si>
  <si>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</si>
  <si>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</si>
  <si>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</si>
  <si>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</si>
  <si>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</si>
  <si>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</si>
  <si>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</si>
  <si>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</si>
  <si>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</si>
  <si>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</si>
  <si>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</si>
  <si>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</si>
  <si>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</si>
  <si>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</si>
  <si>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</si>
  <si>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</si>
  <si>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</si>
  <si>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</si>
  <si>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</si>
  <si>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</si>
  <si>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</si>
  <si>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</si>
  <si>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</si>
  <si>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</si>
  <si>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</si>
  <si>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</si>
  <si>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</si>
  <si>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</si>
  <si>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</si>
  <si>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</si>
  <si>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</si>
  <si>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</si>
  <si>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</si>
  <si>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</si>
  <si>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</si>
  <si>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</si>
  <si>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</si>
  <si>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</si>
  <si>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</si>
  <si>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</si>
  <si>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</si>
  <si>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</si>
  <si>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</si>
  <si>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</si>
  <si>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</si>
  <si>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</si>
  <si>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</si>
  <si>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</si>
  <si>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</si>
  <si>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</si>
  <si>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</si>
  <si>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</si>
  <si>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</si>
  <si>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</si>
  <si>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</si>
  <si>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</si>
  <si>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</si>
  <si>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</si>
  <si>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</si>
  <si>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</si>
  <si>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</si>
  <si>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</si>
  <si>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</si>
  <si>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</si>
  <si>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</si>
  <si>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</si>
  <si>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</si>
  <si>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</si>
  <si>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</si>
  <si>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</si>
  <si>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</si>
  <si>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</si>
  <si>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</si>
  <si>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</si>
  <si>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</si>
  <si>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</si>
  <si>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</si>
  <si>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</si>
  <si>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</si>
  <si>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</si>
  <si>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</si>
  <si>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</si>
  <si>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</si>
  <si>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</si>
  <si>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</si>
  <si>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</si>
  <si>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</si>
  <si>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</si>
  <si>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</si>
  <si>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</si>
  <si>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</si>
  <si>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</si>
  <si>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</si>
  <si>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</si>
  <si>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</si>
  <si>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</si>
  <si>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</si>
  <si>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</si>
  <si>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</si>
  <si>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</si>
  <si>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</si>
  <si>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</si>
  <si>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</si>
  <si>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</si>
  <si>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</si>
  <si>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</si>
  <si>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</si>
  <si>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</si>
  <si>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</si>
  <si>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</si>
  <si>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</si>
  <si>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</si>
  <si>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</si>
  <si>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</si>
  <si>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</si>
  <si>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</si>
  <si>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</si>
  <si>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</si>
  <si>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</si>
  <si>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</si>
  <si>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</si>
  <si>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</si>
  <si>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</si>
  <si>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</si>
  <si>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</si>
  <si>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</si>
  <si>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</si>
  <si>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</si>
  <si>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</si>
  <si>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</si>
  <si>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</si>
  <si>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</si>
  <si>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</si>
  <si>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</si>
  <si>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</si>
  <si>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</si>
  <si>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</si>
  <si>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</si>
  <si>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</si>
  <si>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</si>
  <si>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</si>
  <si>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</si>
  <si>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</si>
  <si>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</si>
  <si>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</si>
  <si>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</si>
  <si>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</si>
  <si>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</si>
  <si>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</si>
  <si>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</si>
  <si>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</si>
  <si>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</si>
  <si>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</si>
  <si>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</si>
  <si>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</si>
  <si>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</si>
  <si>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</si>
  <si>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</si>
  <si>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</si>
  <si>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</si>
  <si>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</si>
  <si>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</si>
  <si>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</si>
  <si>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</si>
  <si>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</si>
  <si>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</si>
  <si>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</si>
  <si>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</si>
  <si>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</si>
  <si>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</si>
  <si>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</si>
  <si>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</si>
  <si>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</si>
  <si>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</si>
  <si>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</si>
  <si>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</si>
  <si>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</si>
  <si>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</si>
  <si>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</si>
  <si>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</si>
  <si>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</si>
  <si>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</si>
  <si>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</si>
  <si>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</si>
  <si>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</si>
  <si>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</si>
  <si>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</si>
  <si>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</si>
  <si>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</si>
  <si>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</si>
  <si>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</si>
  <si>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</si>
  <si>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</si>
  <si>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</si>
  <si>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</si>
  <si>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</si>
  <si>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</si>
  <si>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</si>
  <si>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</si>
  <si>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</si>
  <si>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</si>
  <si>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</si>
  <si>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</si>
  <si>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</si>
  <si>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</si>
  <si>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</si>
  <si>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</si>
  <si>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</si>
  <si>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</si>
  <si>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</si>
  <si>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</si>
  <si>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</si>
  <si>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</si>
  <si>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</si>
  <si>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</si>
  <si>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</si>
  <si>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</si>
  <si>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</si>
  <si>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</si>
  <si>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</si>
  <si>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</si>
  <si>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</si>
  <si>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</si>
  <si>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</si>
  <si>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</si>
  <si>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</si>
  <si>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</si>
  <si>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</si>
  <si>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</si>
  <si>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</si>
  <si>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</si>
  <si>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</si>
  <si>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</si>
  <si>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</si>
  <si>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</si>
  <si>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</si>
  <si>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</si>
  <si>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</si>
  <si>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Год 2023</t>
  </si>
  <si>
    <t>Год 2024</t>
  </si>
  <si>
    <t>Год 2025</t>
  </si>
  <si>
    <t>Год раскрытия информации: 2022 год</t>
  </si>
  <si>
    <t>Организация канала связи с установкой устройств ШПД  на ПС 110 кВ Меридиан и ПС 110 кВ Молодёжная</t>
  </si>
  <si>
    <t>M_TP1600.PR.0100</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</si>
  <si>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</si>
  <si>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</si>
  <si>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</si>
  <si>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Меридиан - 1шт., ПС 110 кВ Молодёжная - 1шт.</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</si>
  <si>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</si>
  <si>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</si>
  <si>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</si>
  <si>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</si>
  <si>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</si>
  <si>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</si>
  <si>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</si>
  <si>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</si>
  <si>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</si>
  <si>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</si>
  <si>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</si>
  <si>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</si>
  <si>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</si>
  <si>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</si>
  <si>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</si>
  <si>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</si>
  <si>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</si>
  <si>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</si>
  <si>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</si>
  <si>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</si>
  <si>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</si>
  <si>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</si>
  <si>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</si>
  <si>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</si>
  <si>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</si>
  <si>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</si>
  <si>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</si>
  <si>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</si>
  <si>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</si>
  <si>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</si>
  <si>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</si>
  <si>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</si>
  <si>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</si>
  <si>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</si>
  <si>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</si>
  <si>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</si>
  <si>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</si>
  <si>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</si>
  <si>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</si>
  <si>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</si>
  <si>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</si>
  <si>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</si>
  <si>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</si>
  <si>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</si>
  <si>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</si>
  <si>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</si>
  <si>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</si>
  <si>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</si>
  <si>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</si>
  <si>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</si>
  <si>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</si>
  <si>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01.06.2024-15.07.2024</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</si>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</sst>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90" zoomScaleSheetLayoutView="9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572</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575</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574</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27.75" customHeight="1" x14ac:dyDescent="0.2">
      <c r="A15" s="284" t="s">
        <v>573</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8" t="str">
        <f>'1. паспорт местоположение'!A12:C12</f>
        <v>M_TP1600.PR.0100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5" t="str">
        <f>'1. паспорт местоположение'!A15:C15</f>
        <v>Организация канала связи с установкой устройств ШПД  на ПС 110 кВ Меридиан и ПС 110 кВ Молодёжная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400</v>
      </c>
      <c r="D19" s="290" t="s">
        <v>399</v>
      </c>
      <c r="E19" s="290" t="s">
        <v>108</v>
      </c>
      <c r="F19" s="290" t="s">
        <v>107</v>
      </c>
      <c r="G19" s="290" t="s">
        <v>395</v>
      </c>
      <c r="H19" s="290" t="s">
        <v>106</v>
      </c>
      <c r="I19" s="290" t="s">
        <v>105</v>
      </c>
      <c r="J19" s="290" t="s">
        <v>104</v>
      </c>
      <c r="K19" s="290" t="s">
        <v>103</v>
      </c>
      <c r="L19" s="290" t="s">
        <v>102</v>
      </c>
      <c r="M19" s="290" t="s">
        <v>101</v>
      </c>
      <c r="N19" s="290" t="s">
        <v>100</v>
      </c>
      <c r="O19" s="290" t="s">
        <v>99</v>
      </c>
      <c r="P19" s="290" t="s">
        <v>98</v>
      </c>
      <c r="Q19" s="290" t="s">
        <v>398</v>
      </c>
      <c r="R19" s="290"/>
      <c r="S19" s="293" t="s">
        <v>495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396</v>
      </c>
      <c r="R20" s="42" t="s">
        <v>397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8" t="str">
        <f>'1. паспорт местоположение'!A12:C12</f>
        <v>M_TP1600.PR.0100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Организация канала связи с установкой устройств ШПД  на ПС 110 кВ Меридиан и ПС 110 кВ Молодёжная</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537</v>
      </c>
      <c r="F21" s="302"/>
      <c r="G21" s="301" t="s">
        <v>280</v>
      </c>
      <c r="H21" s="302"/>
      <c r="I21" s="301" t="s">
        <v>130</v>
      </c>
      <c r="J21" s="302"/>
      <c r="K21" s="305" t="s">
        <v>129</v>
      </c>
      <c r="L21" s="301" t="s">
        <v>128</v>
      </c>
      <c r="M21" s="302"/>
      <c r="N21" s="301" t="s">
        <v>533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5" t="s">
        <v>124</v>
      </c>
      <c r="R22" s="95" t="s">
        <v>507</v>
      </c>
      <c r="S22" s="95" t="s">
        <v>123</v>
      </c>
      <c r="T22" s="95" t="s">
        <v>122</v>
      </c>
    </row>
    <row r="23" spans="1:20" ht="51.75" customHeight="1" x14ac:dyDescent="0.25">
      <c r="A23" s="300"/>
      <c r="B23" s="184" t="s">
        <v>120</v>
      </c>
      <c r="C23" s="184" t="s">
        <v>121</v>
      </c>
      <c r="D23" s="30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543</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M_TP1600.PR.0100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Организация канала связи с установкой устройств ШПД  на ПС 110 кВ Меридиан и ПС 110 кВ Молодёжная</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517</v>
      </c>
      <c r="C21" s="312"/>
      <c r="D21" s="311" t="s">
        <v>519</v>
      </c>
      <c r="E21" s="312"/>
      <c r="F21" s="294" t="s">
        <v>103</v>
      </c>
      <c r="G21" s="296"/>
      <c r="H21" s="296"/>
      <c r="I21" s="295"/>
      <c r="J21" s="309" t="s">
        <v>520</v>
      </c>
      <c r="K21" s="311" t="s">
        <v>521</v>
      </c>
      <c r="L21" s="312"/>
      <c r="M21" s="311" t="s">
        <v>522</v>
      </c>
      <c r="N21" s="312"/>
      <c r="O21" s="311" t="s">
        <v>509</v>
      </c>
      <c r="P21" s="312"/>
      <c r="Q21" s="311" t="s">
        <v>136</v>
      </c>
      <c r="R21" s="312"/>
      <c r="S21" s="309" t="s">
        <v>135</v>
      </c>
      <c r="T21" s="309" t="s">
        <v>523</v>
      </c>
      <c r="U21" s="309" t="s">
        <v>518</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5" t="s">
        <v>124</v>
      </c>
      <c r="Y22" s="95" t="s">
        <v>507</v>
      </c>
      <c r="Z22" s="95" t="s">
        <v>123</v>
      </c>
      <c r="AA22" s="95" t="s">
        <v>122</v>
      </c>
    </row>
    <row r="23" spans="1:27" ht="60" customHeight="1" x14ac:dyDescent="0.25">
      <c r="A23" s="310"/>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M_TP1600.PR.0100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Организация канала связи с установкой устройств ШПД  на ПС 110 кВ Меридиан и ПС 110 кВ Молодёжная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515</v>
      </c>
      <c r="C22" s="210"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8" t="str">
        <f>'1. паспорт местоположение'!A12:C12</f>
        <v>M_TP1600.PR.0100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85" t="str">
        <f>'1. паспорт местоположение'!A15:C15</f>
        <v>Организация канала связи с установкой устройств ШПД  на ПС 110 кВ Меридиан и ПС 110 кВ Молодёжная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1"/>
      <c r="AB20" s="19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1"/>
      <c r="AB21" s="191"/>
    </row>
    <row r="22" spans="1:28" x14ac:dyDescent="0.25">
      <c r="A22" s="318" t="s">
        <v>534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2"/>
      <c r="AB22" s="192"/>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8" t="str">
        <f>'1. паспорт местоположение'!A12:C12</f>
        <v>M_TP1600.PR.0100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19.25" customHeight="1" x14ac:dyDescent="0.2">
      <c r="A15" s="285" t="str">
        <f>'1. паспорт местоположение'!A15:C15</f>
        <v>Организация канала связи с установкой устройств ШПД  на ПС 110 кВ Меридиан и ПС 110 кВ Молодёжная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511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M_TP1600.PR.0100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285" t="str">
        <f>'1. паспорт местоположение'!A15:C15</f>
        <v>Организация канала связи с установкой устройств ШПД  на ПС 110 кВ Меридиан и ПС 110 кВ Молодёжная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1"/>
      <c r="AN24" s="111"/>
      <c r="AO24" s="139"/>
      <c r="AP24" s="139"/>
      <c r="AQ24" s="139"/>
      <c r="AR24" s="139"/>
      <c r="AS24" s="11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2"/>
      <c r="AN25" s="337" t="s">
        <v>364</v>
      </c>
      <c r="AO25" s="337"/>
      <c r="AP25" s="337"/>
      <c r="AQ25" s="332"/>
      <c r="AR25" s="332"/>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27" t="s">
        <v>362</v>
      </c>
      <c r="AO26" s="328"/>
      <c r="AP26" s="329"/>
      <c r="AQ26" s="330" t="s">
        <v>551</v>
      </c>
      <c r="AR26" s="33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27" t="s">
        <v>360</v>
      </c>
      <c r="AO27" s="328"/>
      <c r="AP27" s="329"/>
      <c r="AQ27" s="330" t="s">
        <v>551</v>
      </c>
      <c r="AR27" s="331"/>
      <c r="AS27" s="117"/>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2"/>
      <c r="AN28" s="351" t="s">
        <v>358</v>
      </c>
      <c r="AO28" s="352"/>
      <c r="AP28" s="353"/>
      <c r="AQ28" s="330" t="s">
        <v>551</v>
      </c>
      <c r="AR28" s="331"/>
      <c r="AS28" s="11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2"/>
      <c r="AN29" s="341"/>
      <c r="AO29" s="342"/>
      <c r="AP29" s="342"/>
      <c r="AQ29" s="330"/>
      <c r="AR29" s="343"/>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2"/>
      <c r="AN39" s="112"/>
      <c r="AO39" s="112"/>
      <c r="AP39" s="112"/>
      <c r="AQ39" s="112"/>
      <c r="AR39" s="112"/>
      <c r="AS39" s="11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5" t="s">
        <v>323</v>
      </c>
      <c r="AP52" s="125" t="s">
        <v>322</v>
      </c>
      <c r="AQ52" s="117"/>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5" t="s">
        <v>323</v>
      </c>
      <c r="AP74" s="125" t="s">
        <v>322</v>
      </c>
      <c r="AQ74" s="117"/>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4"/>
      <c r="AP82" s="124"/>
      <c r="AQ82" s="117"/>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1"/>
      <c r="AP83" s="121"/>
      <c r="AQ83" s="123"/>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4"/>
      <c r="AP85" s="124"/>
      <c r="AQ85" s="111"/>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1"/>
      <c r="AP86" s="121"/>
      <c r="AQ86" s="123"/>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1"/>
      <c r="AP87" s="121"/>
      <c r="AQ87" s="123"/>
    </row>
    <row r="88" spans="1:45" ht="14.25" customHeight="1" x14ac:dyDescent="0.25">
      <c r="A88" s="387" t="s">
        <v>308</v>
      </c>
      <c r="B88" s="388"/>
      <c r="C88" s="388"/>
      <c r="D88" s="38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0"/>
      <c r="AL88" s="391"/>
      <c r="AM88" s="392"/>
      <c r="AN88" s="393"/>
      <c r="AO88" s="121"/>
      <c r="AP88" s="121"/>
      <c r="AQ88" s="123"/>
    </row>
    <row r="89" spans="1:45" x14ac:dyDescent="0.25">
      <c r="A89" s="387" t="s">
        <v>307</v>
      </c>
      <c r="B89" s="388"/>
      <c r="C89" s="388"/>
      <c r="D89" s="38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0"/>
      <c r="AL89" s="391"/>
      <c r="AM89" s="392"/>
      <c r="AN89" s="39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3"/>
      <c r="AL90" s="384"/>
      <c r="AM90" s="385"/>
      <c r="AN90" s="38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8" t="str">
        <f>'[2]1. паспорт местоположение'!A9:C9</f>
        <v>АО "Тюменьэнерго"</v>
      </c>
      <c r="B9" s="288"/>
      <c r="C9" s="288"/>
      <c r="D9" s="288"/>
      <c r="E9" s="288"/>
      <c r="F9" s="288"/>
      <c r="G9" s="288"/>
      <c r="H9" s="288"/>
      <c r="I9" s="288"/>
      <c r="J9" s="288"/>
      <c r="K9" s="288"/>
      <c r="L9" s="28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8" t="str">
        <f>'1. паспорт местоположение'!A12:C12</f>
        <v>M_TP1600.PR.0100</v>
      </c>
      <c r="B12" s="288"/>
      <c r="C12" s="288"/>
      <c r="D12" s="288"/>
      <c r="E12" s="288"/>
      <c r="F12" s="288"/>
      <c r="G12" s="288"/>
      <c r="H12" s="288"/>
      <c r="I12" s="288"/>
      <c r="J12" s="288"/>
      <c r="K12" s="288"/>
      <c r="L12" s="288"/>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31.25" customHeight="1" x14ac:dyDescent="0.25">
      <c r="A15" s="285" t="str">
        <f>'1. паспорт местоположение'!A15:C15</f>
        <v>Организация канала связи с установкой устройств ШПД  на ПС 110 кВ Меридиан и ПС 110 кВ Молодёжная</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394" t="s">
        <v>513</v>
      </c>
      <c r="B19" s="394"/>
      <c r="C19" s="394"/>
      <c r="D19" s="394"/>
      <c r="E19" s="394"/>
      <c r="F19" s="394"/>
      <c r="G19" s="394"/>
      <c r="H19" s="394"/>
      <c r="I19" s="394"/>
      <c r="J19" s="394"/>
      <c r="K19" s="394"/>
      <c r="L19" s="394"/>
    </row>
    <row r="20" spans="1:12" x14ac:dyDescent="0.25">
      <c r="A20" s="248"/>
      <c r="B20" s="248"/>
      <c r="C20" s="82"/>
      <c r="D20" s="82"/>
      <c r="E20" s="82"/>
      <c r="F20" s="82"/>
      <c r="G20" s="82"/>
      <c r="H20" s="82"/>
      <c r="I20" s="82"/>
      <c r="J20" s="82"/>
      <c r="K20" s="82"/>
      <c r="L20" s="82"/>
    </row>
    <row r="21" spans="1:12" ht="28.5" customHeight="1" x14ac:dyDescent="0.25">
      <c r="A21" s="395" t="s">
        <v>229</v>
      </c>
      <c r="B21" s="395" t="s">
        <v>228</v>
      </c>
      <c r="C21" s="401" t="s">
        <v>445</v>
      </c>
      <c r="D21" s="401"/>
      <c r="E21" s="401"/>
      <c r="F21" s="401"/>
      <c r="G21" s="401"/>
      <c r="H21" s="401"/>
      <c r="I21" s="396" t="s">
        <v>227</v>
      </c>
      <c r="J21" s="398" t="s">
        <v>447</v>
      </c>
      <c r="K21" s="395" t="s">
        <v>226</v>
      </c>
      <c r="L21" s="397" t="s">
        <v>446</v>
      </c>
    </row>
    <row r="22" spans="1:12" ht="58.5" customHeight="1" x14ac:dyDescent="0.25">
      <c r="A22" s="395"/>
      <c r="B22" s="395"/>
      <c r="C22" s="402" t="s">
        <v>3</v>
      </c>
      <c r="D22" s="402"/>
      <c r="E22" s="167"/>
      <c r="F22" s="168"/>
      <c r="G22" s="403" t="s">
        <v>2</v>
      </c>
      <c r="H22" s="404"/>
      <c r="I22" s="396"/>
      <c r="J22" s="399"/>
      <c r="K22" s="395"/>
      <c r="L22" s="397"/>
    </row>
    <row r="23" spans="1:12" ht="47.25" x14ac:dyDescent="0.25">
      <c r="A23" s="395"/>
      <c r="B23" s="395"/>
      <c r="C23" s="81" t="s">
        <v>225</v>
      </c>
      <c r="D23" s="81" t="s">
        <v>224</v>
      </c>
      <c r="E23" s="81" t="s">
        <v>225</v>
      </c>
      <c r="F23" s="81" t="s">
        <v>224</v>
      </c>
      <c r="G23" s="81" t="s">
        <v>225</v>
      </c>
      <c r="H23" s="81" t="s">
        <v>224</v>
      </c>
      <c r="I23" s="396"/>
      <c r="J23" s="400"/>
      <c r="K23" s="395"/>
      <c r="L23" s="397"/>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579</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45550</v>
      </c>
      <c r="H47" s="259">
        <v>45580</v>
      </c>
      <c r="I47" s="71"/>
      <c r="J47" s="71"/>
      <c r="K47" s="71"/>
      <c r="L47" s="71"/>
    </row>
    <row r="48" spans="1:12" ht="37.5" customHeight="1" x14ac:dyDescent="0.25">
      <c r="A48" s="73" t="s">
        <v>580</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2" zoomScale="70" zoomScaleNormal="70" zoomScaleSheetLayoutView="70" workbookViewId="0">
      <selection activeCell="P27" sqref="P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8" t="str">
        <f>'1. паспорт местоположение'!A12:C12</f>
        <v>M_TP1600.PR.0100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98.25" customHeight="1" x14ac:dyDescent="0.25">
      <c r="A14" s="285" t="str">
        <f>'1. паспорт местоположение'!A15:C15</f>
        <v>Организация канала связи с установкой устройств ШПД  на ПС 110 кВ Меридиан и ПС 110 кВ Молодёжная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5" t="s">
        <v>514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11" t="s">
        <v>195</v>
      </c>
      <c r="B20" s="411" t="s">
        <v>194</v>
      </c>
      <c r="C20" s="409" t="s">
        <v>193</v>
      </c>
      <c r="D20" s="409"/>
      <c r="E20" s="414" t="s">
        <v>192</v>
      </c>
      <c r="F20" s="414"/>
      <c r="G20" s="405" t="s">
        <v>581</v>
      </c>
      <c r="H20" s="407" t="s">
        <v>569</v>
      </c>
      <c r="I20" s="408"/>
      <c r="J20" s="408"/>
      <c r="K20" s="408"/>
      <c r="L20" s="407" t="s">
        <v>570</v>
      </c>
      <c r="M20" s="408"/>
      <c r="N20" s="408"/>
      <c r="O20" s="408"/>
      <c r="P20" s="407" t="s">
        <v>571</v>
      </c>
      <c r="Q20" s="408"/>
      <c r="R20" s="408"/>
      <c r="S20" s="408"/>
      <c r="T20" s="407" t="s">
        <v>582</v>
      </c>
      <c r="U20" s="408"/>
      <c r="V20" s="408"/>
      <c r="W20" s="408"/>
      <c r="X20" s="407" t="s">
        <v>583</v>
      </c>
      <c r="Y20" s="408"/>
      <c r="Z20" s="408"/>
      <c r="AA20" s="408"/>
      <c r="AB20" s="416" t="s">
        <v>191</v>
      </c>
      <c r="AC20" s="416"/>
      <c r="AD20" s="67"/>
      <c r="AE20" s="67"/>
      <c r="AF20" s="67"/>
    </row>
    <row r="21" spans="1:39" s="226" customFormat="1" ht="99.75" customHeight="1" x14ac:dyDescent="0.25">
      <c r="A21" s="412"/>
      <c r="B21" s="412"/>
      <c r="C21" s="409"/>
      <c r="D21" s="409"/>
      <c r="E21" s="414"/>
      <c r="F21" s="414"/>
      <c r="G21" s="40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6"/>
      <c r="AC21" s="416"/>
    </row>
    <row r="22" spans="1:39" s="226" customFormat="1" ht="89.25" customHeight="1" x14ac:dyDescent="0.3">
      <c r="A22" s="413"/>
      <c r="B22" s="413"/>
      <c r="C22" s="263" t="s">
        <v>3</v>
      </c>
      <c r="D22" s="263" t="s">
        <v>189</v>
      </c>
      <c r="E22" s="265" t="s">
        <v>584</v>
      </c>
      <c r="F22" s="265" t="s">
        <v>585</v>
      </c>
      <c r="G22" s="402"/>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586</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587</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588</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589</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590</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591</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592</v>
      </c>
      <c r="B43" s="272" t="s">
        <v>593</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594</v>
      </c>
      <c r="B44" s="272" t="s">
        <v>595</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596</v>
      </c>
      <c r="B45" s="272" t="s">
        <v>597</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598</v>
      </c>
      <c r="B46" s="272" t="s">
        <v>599</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586</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588</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589</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600</v>
      </c>
      <c r="B55" s="272" t="s">
        <v>590</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601</v>
      </c>
      <c r="B56" s="272" t="s">
        <v>591</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602</v>
      </c>
      <c r="B57" s="272" t="s">
        <v>593</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603</v>
      </c>
      <c r="B58" s="272" t="s">
        <v>595</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604</v>
      </c>
      <c r="B59" s="272" t="s">
        <v>597</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605</v>
      </c>
      <c r="B60" s="272" t="s">
        <v>599</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606</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607</v>
      </c>
      <c r="B68" s="271" t="s">
        <v>608</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609</v>
      </c>
      <c r="B69" s="271" t="s">
        <v>610</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611</v>
      </c>
      <c r="B70" s="271" t="s">
        <v>612</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613</v>
      </c>
      <c r="B71" s="271" t="s">
        <v>614</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615</v>
      </c>
      <c r="B72" s="271" t="s">
        <v>616</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617</v>
      </c>
      <c r="B73" s="271" t="s">
        <v>618</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586</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619</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588</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589</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620</v>
      </c>
      <c r="B81" s="272" t="s">
        <v>590</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621</v>
      </c>
      <c r="B82" s="272" t="s">
        <v>591</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622</v>
      </c>
      <c r="B83" s="272" t="s">
        <v>593</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623</v>
      </c>
      <c r="B84" s="272" t="s">
        <v>595</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624</v>
      </c>
      <c r="B85" s="272" t="s">
        <v>597</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625</v>
      </c>
      <c r="B86" s="272" t="s">
        <v>599</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9"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8" t="str">
        <f>'1. паспорт местоположение'!A12:C12</f>
        <v>M_TP1600.PR.0100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канала связи с установкой устройств ШПД  на ПС 110 кВ Меридиан и ПС 110 кВ Молодёжная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527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448</v>
      </c>
      <c r="J23" s="439" t="s">
        <v>449</v>
      </c>
      <c r="K23" s="439" t="s">
        <v>450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128.2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9" t="s">
        <v>14</v>
      </c>
      <c r="AG24" s="169" t="s">
        <v>13</v>
      </c>
      <c r="AH24" s="170" t="s">
        <v>3</v>
      </c>
      <c r="AI24" s="17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2" t="str">
        <f>'1. паспорт местоположение'!A5:C5</f>
        <v>Год раскрытия информации: 2022 год</v>
      </c>
      <c r="B5" s="442"/>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8" t="str">
        <f>'1. паспорт местоположение'!A12:C12</f>
        <v>M_TP1600.PR.0100</v>
      </c>
      <c r="B12" s="288"/>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85" t="str">
        <f>'1. паспорт местоположение'!A15:C15</f>
        <v>Организация канала связи с установкой устройств ШПД  на ПС 110 кВ Меридиан и ПС 110 кВ Молодёжная</v>
      </c>
      <c r="B15" s="285"/>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7" t="s">
        <v>528</v>
      </c>
      <c r="B18" s="448"/>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Меридиан и ПС 110 кВ Молодёжная</v>
      </c>
      <c r="C21" s="251"/>
      <c r="D21" s="251"/>
    </row>
    <row r="22" spans="1:4" ht="27.75" customHeight="1" thickBot="1" x14ac:dyDescent="0.3">
      <c r="A22" s="148" t="s">
        <v>402</v>
      </c>
      <c r="B22" s="212" t="s">
        <v>553</v>
      </c>
      <c r="C22" s="219"/>
      <c r="D22" s="219"/>
    </row>
    <row r="23" spans="1:4" ht="22.5" customHeight="1" thickBot="1" x14ac:dyDescent="0.3">
      <c r="A23" s="148" t="s">
        <v>367</v>
      </c>
      <c r="B23" s="213" t="s">
        <v>626</v>
      </c>
      <c r="C23" s="218"/>
      <c r="D23" s="220"/>
    </row>
    <row r="24" spans="1:4" ht="24.75" customHeight="1" thickBot="1" x14ac:dyDescent="0.3">
      <c r="A24" s="148" t="s">
        <v>403</v>
      </c>
      <c r="B24" s="450" t="s">
        <v>632</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627</v>
      </c>
      <c r="B27" s="261">
        <f>'[3]6.2.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3"/>
      <c r="D56" s="209"/>
    </row>
    <row r="57" spans="1:4" ht="16.5" thickBot="1" x14ac:dyDescent="0.3">
      <c r="A57" s="237" t="s">
        <v>424</v>
      </c>
      <c r="B57" s="152" t="s">
        <v>628</v>
      </c>
      <c r="C57" s="443"/>
      <c r="D57" s="209"/>
    </row>
    <row r="58" spans="1:4" ht="23.25" customHeight="1" thickBot="1" x14ac:dyDescent="0.3">
      <c r="A58" s="237" t="s">
        <v>425</v>
      </c>
      <c r="B58" s="152" t="s">
        <v>562</v>
      </c>
      <c r="C58" s="443"/>
      <c r="D58" s="209"/>
    </row>
    <row r="59" spans="1:4" ht="16.5" thickBot="1" x14ac:dyDescent="0.3">
      <c r="A59" s="237" t="s">
        <v>426</v>
      </c>
      <c r="B59" s="152" t="s">
        <v>562</v>
      </c>
      <c r="C59" s="443"/>
      <c r="D59" s="209"/>
    </row>
    <row r="60" spans="1:4" ht="16.5" thickBot="1" x14ac:dyDescent="0.3">
      <c r="A60" s="237" t="s">
        <v>427</v>
      </c>
      <c r="B60" s="152" t="s">
        <v>562</v>
      </c>
      <c r="C60" s="443"/>
      <c r="D60" s="144"/>
    </row>
    <row r="61" spans="1:4" ht="32.25" customHeight="1" thickBot="1" x14ac:dyDescent="0.3">
      <c r="A61" s="238" t="s">
        <v>428</v>
      </c>
      <c r="B61" s="152" t="s">
        <v>562</v>
      </c>
      <c r="C61" s="443"/>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629</v>
      </c>
    </row>
    <row r="68" spans="1:2" ht="16.5" thickBot="1" x14ac:dyDescent="0.3">
      <c r="A68" s="149" t="s">
        <v>434</v>
      </c>
      <c r="B68" s="157" t="s">
        <v>630</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4" t="s">
        <v>547</v>
      </c>
    </row>
    <row r="74" spans="1:2" x14ac:dyDescent="0.25">
      <c r="A74" s="154" t="s">
        <v>440</v>
      </c>
      <c r="B74" s="445"/>
    </row>
    <row r="75" spans="1:2" x14ac:dyDescent="0.25">
      <c r="A75" s="154" t="s">
        <v>441</v>
      </c>
      <c r="B75" s="445"/>
    </row>
    <row r="76" spans="1:2" x14ac:dyDescent="0.25">
      <c r="A76" s="154" t="s">
        <v>442</v>
      </c>
      <c r="B76" s="445"/>
    </row>
    <row r="77" spans="1:2" x14ac:dyDescent="0.25">
      <c r="A77" s="154" t="s">
        <v>443</v>
      </c>
      <c r="B77" s="445"/>
    </row>
    <row r="78" spans="1:2" ht="16.5" thickBot="1" x14ac:dyDescent="0.3">
      <c r="A78" s="162" t="s">
        <v>444</v>
      </c>
      <c r="B78" s="446"/>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2022-03-28T08:19:46Z</dcterms:modified>
</cp:coreProperties>
</file>